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state="hidden" r:id="rId3"/>
    <sheet name="1.3." sheetId="4" state="hidden"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'1.1.'!$D$12:$D$1131</definedName>
    <definedName name="Nomenclatura" localSheetId="2">'1.2. '!$D$5:$D$1134</definedName>
    <definedName name="Print_Area" localSheetId="0">'1.1.'!$A$1:$X$21</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'1.1.'!$L$12:$L$65539</definedName>
    <definedName name="НаименованиеПредметаЗакупки">'1.1.'!$D$9</definedName>
    <definedName name="НомерСертификатаИмя">'1.1.'!$J$12:$J$65539</definedName>
    <definedName name="Период" localSheetId="2">'1.2. '!$L$5:$L$20</definedName>
    <definedName name="Период" localSheetId="5">'[1]Коммерческое предложение'!$Q$54:$Q$55</definedName>
    <definedName name="Период">'1.1.'!$Z$16:$Z$17</definedName>
    <definedName name="ТехническиеХарактеристики">'1.1.'!$H$9</definedName>
  </definedNames>
  <calcPr calcId="145621" refMode="R1C1"/>
</workbook>
</file>

<file path=xl/calcChain.xml><?xml version="1.0" encoding="utf-8"?>
<calcChain xmlns="http://schemas.openxmlformats.org/spreadsheetml/2006/main">
  <c r="AG11" i="1" l="1"/>
  <c r="AF11" i="1"/>
  <c r="AE11" i="1"/>
  <c r="AD11" i="1"/>
  <c r="AC11" i="1"/>
  <c r="Y11" i="1"/>
  <c r="V11" i="1"/>
  <c r="W11" i="1" s="1"/>
  <c r="AA11" i="1" l="1"/>
  <c r="X11" i="1"/>
  <c r="Z11" i="1" s="1"/>
  <c r="AH11" i="1" s="1"/>
  <c r="AB11" i="1"/>
  <c r="E6" i="7" l="1"/>
  <c r="D6" i="7"/>
  <c r="F6" i="7"/>
  <c r="G6" i="7"/>
  <c r="B3" i="2" l="1"/>
  <c r="D3" i="4"/>
  <c r="F3" i="6"/>
  <c r="AH8" i="1" l="1"/>
  <c r="M4" i="6"/>
  <c r="N4" i="6" s="1"/>
  <c r="X13" i="1"/>
  <c r="X14" i="1"/>
  <c r="X12" i="1" l="1"/>
</calcChain>
</file>

<file path=xl/sharedStrings.xml><?xml version="1.0" encoding="utf-8"?>
<sst xmlns="http://schemas.openxmlformats.org/spreadsheetml/2006/main" count="278" uniqueCount="205">
  <si>
    <t>№пп</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</si>
  <si>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</si>
  <si>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</si>
  <si>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</si>
  <si>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</si>
  <si>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</si>
  <si>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</si>
  <si>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</si>
  <si>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</si>
  <si>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</si>
  <si>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</si>
  <si>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</si>
  <si>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</si>
  <si>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</si>
  <si>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</si>
  <si>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</si>
  <si>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</si>
  <si>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</si>
  <si>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</si>
  <si>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</si>
  <si>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</si>
  <si>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</si>
  <si>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</si>
  <si>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</si>
  <si>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</si>
  <si>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</si>
  <si>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</si>
  <si>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</si>
  <si>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</si>
  <si>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</si>
  <si>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</si>
  <si>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</si>
  <si>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</si>
  <si>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</si>
  <si>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</si>
  <si>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</si>
  <si>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</si>
  <si>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</si>
  <si>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</si>
  <si>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</si>
  <si>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</si>
  <si>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</si>
  <si>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</si>
  <si>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</si>
  <si>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</si>
  <si>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</si>
  <si>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</si>
  <si>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</si>
  <si>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</si>
  <si>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</si>
  <si>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</si>
  <si>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</si>
  <si>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</si>
  <si>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</si>
  <si>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</si>
  <si>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</si>
  <si>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</si>
  <si>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</si>
  <si>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</si>
  <si>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</si>
  <si>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</si>
  <si>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</si>
  <si>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</si>
  <si>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</si>
  <si>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</si>
  <si>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</si>
  <si>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</si>
  <si>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</si>
  <si>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</si>
  <si>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</si>
  <si>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</si>
  <si>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</si>
  <si>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</si>
  <si>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</si>
  <si>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</si>
  <si>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</si>
  <si>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</si>
  <si>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</si>
  <si>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</si>
  <si>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</si>
  <si>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</si>
  <si>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</si>
  <si>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</si>
  <si>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</si>
  <si>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</si>
  <si>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</si>
  <si>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</si>
  <si>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</si>
  <si>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</si>
  <si>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</si>
  <si>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</si>
  <si>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</si>
  <si>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</si>
  <si>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</si>
  <si>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</si>
  <si>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</si>
  <si>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</si>
  <si>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</si>
  <si>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</si>
  <si>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</si>
  <si>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</si>
  <si>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</si>
  <si>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</si>
  <si>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</si>
  <si>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</si>
  <si>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</si>
  <si>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</si>
  <si>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</si>
  <si>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</si>
  <si>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</si>
  <si>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</si>
  <si>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</si>
  <si>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</si>
  <si>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</si>
  <si>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</si>
  <si>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</si>
  <si>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</si>
  <si>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</si>
  <si>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</si>
  <si>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</si>
  <si>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</si>
  <si>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</si>
  <si>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</si>
  <si>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</si>
  <si>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</si>
  <si>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</si>
  <si>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</si>
  <si>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</si>
  <si>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</si>
  <si>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</si>
  <si>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</si>
  <si>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</si>
  <si>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</si>
  <si>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</si>
  <si>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</si>
  <si>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</si>
  <si>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</si>
  <si>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</si>
  <si>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</si>
  <si>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</si>
  <si>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</si>
  <si>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</si>
  <si>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</si>
  <si>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</si>
  <si>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</si>
  <si>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</si>
  <si>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</si>
  <si>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</si>
  <si>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</si>
  <si>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</si>
  <si>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</si>
  <si>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</si>
  <si>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</si>
  <si>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</si>
  <si>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</si>
  <si>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</si>
  <si>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</si>
  <si>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</si>
  <si>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</si>
  <si>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</si>
  <si>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</si>
  <si>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</si>
  <si>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</si>
  <si>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</si>
  <si>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</si>
  <si>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</si>
  <si>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</si>
  <si>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</si>
  <si>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</si>
  <si>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</si>
  <si>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</si>
  <si>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</si>
  <si>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</si>
  <si>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</si>
  <si>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</si>
  <si>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</si>
  <si>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</si>
  <si>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</si>
  <si>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</si>
  <si>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</si>
  <si>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</si>
  <si>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</si>
  <si>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</si>
  <si>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</si>
  <si>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</si>
  <si>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</si>
  <si>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</si>
  <si>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</si>
  <si>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</si>
  <si>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</si>
  <si>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</si>
  <si>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</si>
  <si>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f6ac981d-69c1-4ddf-ae52-3aa04577488a</t>
  </si>
  <si>
    <t>Услуга по проведению специальной оценки условий труда</t>
  </si>
  <si>
    <t>Укажите номер сертификата или выберите &lt;&lt;Нет&gt;&gt;</t>
  </si>
  <si>
    <t>Условная единица</t>
  </si>
  <si>
    <t>10329</t>
  </si>
  <si>
    <t>АО "Газпром газораспределение Белгород"</t>
  </si>
  <si>
    <t>Белгородская область</t>
  </si>
  <si>
    <t>Иное</t>
  </si>
  <si>
    <t>Наименование предмета закупки</t>
  </si>
  <si>
    <t>Технические характеристики</t>
  </si>
  <si>
    <t>fe32a17e-0168-4691-89e8-c495b676b8bb</t>
  </si>
  <si>
    <t>91628dc7-069c-404f-a731-d5e8ab062d1d</t>
  </si>
  <si>
    <t>c81c62a2-5439-11e8-823c-005056b8f04c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</si>
</sst>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hidden="1" customWidth="1"/>
    <col min="7" max="7" width="38.28515625" style="2" hidden="1" customWidth="1"/>
    <col min="8" max="8" width="39.42578125" style="2" customWidth="1"/>
    <col min="9" max="9" width="26.85546875" style="1" hidden="1" customWidth="1"/>
    <col min="10" max="10" width="29.42578125" style="1" hidden="1" customWidth="1"/>
    <col min="11" max="11" width="9.28515625" style="1" customWidth="1"/>
    <col min="12" max="12" width="9.140625" style="1" customWidth="1"/>
    <col min="13" max="14" width="0.140625" style="1" hidden="1" customWidth="1"/>
    <col min="15" max="15" width="33.140625" style="1" hidden="1" customWidth="1"/>
    <col min="16" max="16" width="34.28515625" style="1" hidden="1" customWidth="1"/>
    <col min="17" max="17" width="15.7109375" style="97" hidden="1" customWidth="1"/>
    <col min="18" max="18" width="15.7109375" style="97" customWidth="1"/>
    <col min="19" max="20" width="15" style="3" customWidth="1"/>
    <col min="21" max="21" width="15" style="3" hidden="1"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202</v>
      </c>
      <c r="B1" s="28" t="s">
        <v>118</v>
      </c>
      <c r="G1" s="28"/>
      <c r="H1" s="144"/>
      <c r="I1" s="144"/>
      <c r="J1" s="144"/>
      <c r="K1" s="144"/>
      <c r="L1" s="144"/>
      <c r="M1" s="144"/>
      <c r="N1" s="144"/>
      <c r="O1" s="144"/>
      <c r="P1" s="144"/>
      <c r="Q1" s="101"/>
      <c r="R1" s="101"/>
      <c r="AD1" s="65" t="s">
        <v>87</v>
      </c>
      <c r="AE1" s="65"/>
      <c r="AF1" s="66"/>
      <c r="AG1" s="66"/>
      <c r="AH1" s="66"/>
      <c r="AI1" s="67"/>
      <c r="AJ1" s="141" t="s">
        <v>85</v>
      </c>
      <c r="AK1" s="141"/>
      <c r="AL1" s="141"/>
      <c r="AM1" s="141"/>
      <c r="AN1" s="141"/>
    </row>
    <row r="2" spans="1:40" ht="18.75" x14ac:dyDescent="0.3">
      <c r="A2" s="1" t="s">
        <v>203</v>
      </c>
      <c r="B2" s="28" t="s">
        <v>79</v>
      </c>
      <c r="G2" s="59"/>
      <c r="H2" s="147"/>
      <c r="I2" s="147"/>
      <c r="J2" s="147"/>
      <c r="K2" s="147"/>
      <c r="L2" s="147"/>
      <c r="M2" s="147"/>
      <c r="N2" s="147"/>
      <c r="O2" s="147"/>
      <c r="P2" s="147"/>
      <c r="Q2" s="102"/>
      <c r="R2" s="102"/>
      <c r="AD2" s="65" t="s">
        <v>86</v>
      </c>
      <c r="AE2" s="65"/>
      <c r="AF2" s="66"/>
      <c r="AG2" s="66"/>
      <c r="AH2" s="66"/>
      <c r="AI2" s="67"/>
      <c r="AJ2" s="142"/>
      <c r="AK2" s="142"/>
      <c r="AL2" s="142"/>
      <c r="AM2" s="142"/>
      <c r="AN2" s="142"/>
    </row>
    <row r="3" spans="1:40" ht="27.75" customHeight="1" x14ac:dyDescent="0.3">
      <c r="B3" s="145" t="s">
        <v>37</v>
      </c>
      <c r="C3" s="145"/>
      <c r="D3" s="145"/>
      <c r="E3" s="16"/>
      <c r="F3" s="16"/>
      <c r="G3" s="16"/>
      <c r="H3" s="137"/>
      <c r="I3" s="137"/>
      <c r="J3" s="137"/>
      <c r="K3" s="137"/>
      <c r="L3" s="137"/>
      <c r="M3" s="137"/>
      <c r="N3" s="137"/>
      <c r="O3" s="137"/>
      <c r="P3" s="137"/>
      <c r="Q3" s="100"/>
      <c r="R3" s="100"/>
      <c r="AD3" s="65" t="s">
        <v>88</v>
      </c>
      <c r="AE3" s="65"/>
      <c r="AF3" s="66"/>
      <c r="AG3" s="66"/>
      <c r="AH3" s="66"/>
      <c r="AI3" s="67"/>
      <c r="AJ3" s="87" t="s">
        <v>115</v>
      </c>
      <c r="AK3" s="88" t="s">
        <v>116</v>
      </c>
      <c r="AL3" s="87" t="s">
        <v>78</v>
      </c>
      <c r="AM3" s="68"/>
      <c r="AN3" s="69" t="s">
        <v>84</v>
      </c>
    </row>
    <row r="4" spans="1:40" ht="19.5" customHeight="1" x14ac:dyDescent="0.3">
      <c r="A4" s="1" t="s">
        <v>204</v>
      </c>
      <c r="B4" s="90"/>
      <c r="C4" s="90"/>
      <c r="D4" s="90">
        <v>156747</v>
      </c>
      <c r="E4" s="16"/>
      <c r="F4" s="16"/>
      <c r="G4" s="16"/>
      <c r="H4" s="137"/>
      <c r="I4" s="137"/>
      <c r="J4" s="137"/>
      <c r="K4" s="137"/>
      <c r="L4" s="137"/>
      <c r="M4" s="137"/>
      <c r="N4" s="137"/>
      <c r="O4" s="137"/>
      <c r="P4" s="137"/>
      <c r="Q4" s="137"/>
      <c r="R4" s="137"/>
      <c r="S4" s="137"/>
      <c r="T4" s="137"/>
      <c r="U4" s="137"/>
      <c r="V4" s="137"/>
      <c r="W4" s="137"/>
      <c r="X4" s="137"/>
      <c r="AD4" s="65"/>
      <c r="AE4" s="65"/>
      <c r="AF4" s="66"/>
      <c r="AG4" s="66"/>
      <c r="AH4" s="66"/>
      <c r="AI4" s="67"/>
      <c r="AJ4" s="94" t="s">
        <v>126</v>
      </c>
      <c r="AK4" s="96" t="s">
        <v>84</v>
      </c>
      <c r="AL4" s="94" t="s">
        <v>127</v>
      </c>
      <c r="AM4" s="91"/>
      <c r="AN4" s="95"/>
    </row>
    <row r="5" spans="1:40" ht="19.5" customHeight="1" x14ac:dyDescent="0.3">
      <c r="B5" s="93"/>
      <c r="C5" s="93"/>
      <c r="D5" s="93"/>
      <c r="E5" s="16"/>
      <c r="F5" s="16"/>
      <c r="G5" s="16"/>
      <c r="H5" s="137"/>
      <c r="I5" s="137"/>
      <c r="J5" s="137"/>
      <c r="K5" s="137"/>
      <c r="L5" s="137"/>
      <c r="M5" s="137"/>
      <c r="N5" s="137"/>
      <c r="O5" s="137"/>
      <c r="P5" s="137"/>
      <c r="Q5" s="137"/>
      <c r="R5" s="137"/>
      <c r="S5" s="137"/>
      <c r="T5" s="137"/>
      <c r="U5" s="137"/>
      <c r="V5" s="137"/>
      <c r="W5" s="137"/>
      <c r="X5" s="137"/>
      <c r="AD5" s="65"/>
      <c r="AE5" s="65"/>
      <c r="AF5" s="66"/>
      <c r="AG5" s="66"/>
      <c r="AH5" s="66"/>
      <c r="AI5" s="67"/>
      <c r="AJ5" s="103" t="s">
        <v>142</v>
      </c>
      <c r="AK5" s="103" t="s">
        <v>143</v>
      </c>
      <c r="AM5" s="91"/>
      <c r="AN5" s="95"/>
    </row>
    <row r="6" spans="1:40" ht="23.25" customHeight="1" x14ac:dyDescent="0.3">
      <c r="B6" s="145" t="s">
        <v>56</v>
      </c>
      <c r="C6" s="145"/>
      <c r="D6" s="145"/>
      <c r="E6" s="146"/>
      <c r="F6" s="146"/>
      <c r="G6" s="146"/>
      <c r="H6" s="146"/>
      <c r="I6" s="146"/>
      <c r="J6" s="146"/>
      <c r="K6" s="146"/>
      <c r="L6" s="146"/>
      <c r="AI6" s="67"/>
      <c r="AJ6" s="103" t="s">
        <v>144</v>
      </c>
      <c r="AK6" s="103" t="s">
        <v>143</v>
      </c>
      <c r="AM6" s="94"/>
      <c r="AN6" s="94"/>
    </row>
    <row r="7" spans="1:40" ht="57" customHeight="1" x14ac:dyDescent="0.25">
      <c r="B7" s="26"/>
      <c r="C7" s="26"/>
      <c r="D7" s="26"/>
      <c r="E7" s="25"/>
      <c r="F7" s="25"/>
      <c r="G7" s="25"/>
      <c r="H7" s="151"/>
      <c r="I7" s="151"/>
      <c r="J7" s="151"/>
      <c r="K7" s="151"/>
      <c r="L7" s="151"/>
      <c r="M7" s="151"/>
      <c r="N7" s="151"/>
      <c r="O7" s="151"/>
      <c r="P7" s="151"/>
      <c r="AI7" s="67"/>
      <c r="AJ7" s="67"/>
      <c r="AK7" s="67"/>
    </row>
    <row r="8" spans="1:40" ht="27.6" hidden="1" customHeight="1" x14ac:dyDescent="0.25">
      <c r="A8" s="109" t="s">
        <v>4</v>
      </c>
      <c r="B8" s="32"/>
      <c r="C8" s="108" t="s">
        <v>5</v>
      </c>
      <c r="D8" s="107" t="s">
        <v>9</v>
      </c>
      <c r="E8" s="107"/>
      <c r="F8" s="148" t="s">
        <v>11</v>
      </c>
      <c r="G8" s="149"/>
      <c r="H8" s="149"/>
      <c r="I8" s="149"/>
      <c r="J8" s="149"/>
      <c r="K8" s="149"/>
      <c r="L8" s="149"/>
      <c r="M8" s="149"/>
      <c r="N8" s="149"/>
      <c r="O8" s="149"/>
      <c r="P8" s="149"/>
      <c r="Q8" s="149"/>
      <c r="R8" s="149"/>
      <c r="S8" s="149"/>
      <c r="T8" s="149"/>
      <c r="U8" s="149"/>
      <c r="V8" s="149"/>
      <c r="W8" s="149"/>
      <c r="X8" s="150"/>
      <c r="Y8" s="84"/>
      <c r="Z8" s="71"/>
      <c r="AD8" s="143" t="s">
        <v>83</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200</v>
      </c>
      <c r="E9" s="7" t="s">
        <v>10</v>
      </c>
      <c r="F9" s="92" t="s">
        <v>120</v>
      </c>
      <c r="G9" s="32" t="s">
        <v>12</v>
      </c>
      <c r="H9" s="7" t="s">
        <v>201</v>
      </c>
      <c r="I9" s="6" t="s">
        <v>13</v>
      </c>
      <c r="J9" s="6" t="s">
        <v>81</v>
      </c>
      <c r="K9" s="6" t="s">
        <v>1</v>
      </c>
      <c r="L9" s="6" t="s">
        <v>20</v>
      </c>
      <c r="M9" s="6" t="s">
        <v>6</v>
      </c>
      <c r="N9" s="6" t="s">
        <v>82</v>
      </c>
      <c r="O9" s="6" t="s">
        <v>2</v>
      </c>
      <c r="P9" s="6" t="s">
        <v>3</v>
      </c>
      <c r="Q9" s="6" t="s">
        <v>145</v>
      </c>
      <c r="R9" s="6" t="s">
        <v>146</v>
      </c>
      <c r="S9" s="8" t="s">
        <v>107</v>
      </c>
      <c r="T9" s="8" t="s">
        <v>110</v>
      </c>
      <c r="U9" s="8" t="s">
        <v>135</v>
      </c>
      <c r="V9" s="8" t="s">
        <v>109</v>
      </c>
      <c r="W9" s="8" t="s">
        <v>105</v>
      </c>
      <c r="X9" s="8" t="s">
        <v>108</v>
      </c>
      <c r="Y9" s="10"/>
      <c r="Z9" s="71"/>
      <c r="AI9" s="67"/>
      <c r="AJ9" s="67"/>
      <c r="AK9" s="67"/>
    </row>
    <row r="10" spans="1:40" ht="13.9" x14ac:dyDescent="0.25">
      <c r="A10" s="9"/>
      <c r="B10" s="7" t="s">
        <v>90</v>
      </c>
      <c r="C10" s="7"/>
      <c r="D10" s="7" t="s">
        <v>91</v>
      </c>
      <c r="E10" s="7" t="s">
        <v>92</v>
      </c>
      <c r="F10" s="89" t="s">
        <v>93</v>
      </c>
      <c r="G10" s="61" t="s">
        <v>94</v>
      </c>
      <c r="H10" s="7" t="s">
        <v>95</v>
      </c>
      <c r="I10" s="7" t="s">
        <v>96</v>
      </c>
      <c r="J10" s="7" t="s">
        <v>97</v>
      </c>
      <c r="K10" s="7" t="s">
        <v>89</v>
      </c>
      <c r="L10" s="7" t="s">
        <v>98</v>
      </c>
      <c r="M10" s="7"/>
      <c r="N10" s="7"/>
      <c r="O10" s="7" t="s">
        <v>99</v>
      </c>
      <c r="P10" s="7" t="s">
        <v>100</v>
      </c>
      <c r="Q10" s="105" t="s">
        <v>101</v>
      </c>
      <c r="R10" s="105" t="s">
        <v>102</v>
      </c>
      <c r="S10" s="105" t="s">
        <v>136</v>
      </c>
      <c r="T10" s="105" t="s">
        <v>106</v>
      </c>
      <c r="U10" s="105" t="s">
        <v>112</v>
      </c>
      <c r="V10" s="105" t="s">
        <v>119</v>
      </c>
      <c r="W10" s="105" t="s">
        <v>153</v>
      </c>
      <c r="X10" s="105" t="s">
        <v>154</v>
      </c>
      <c r="Y10" s="84"/>
      <c r="AI10" s="67"/>
      <c r="AJ10" s="67"/>
      <c r="AK10" s="67"/>
    </row>
    <row r="11" spans="1:40" ht="77.25" customHeight="1" x14ac:dyDescent="0.45">
      <c r="A11" s="174" t="s">
        <v>192</v>
      </c>
      <c r="B11" s="174">
        <v>1</v>
      </c>
      <c r="C11" s="174">
        <v>52688</v>
      </c>
      <c r="D11" s="175" t="s">
        <v>193</v>
      </c>
      <c r="E11" s="176" t="s">
        <v>84</v>
      </c>
      <c r="F11" s="177" t="s">
        <v>84</v>
      </c>
      <c r="G11" s="178" t="s">
        <v>127</v>
      </c>
      <c r="H11" s="178" t="s">
        <v>127</v>
      </c>
      <c r="I11" s="179"/>
      <c r="J11" s="180" t="s">
        <v>194</v>
      </c>
      <c r="K11" s="174" t="s">
        <v>195</v>
      </c>
      <c r="L11" s="174">
        <v>1</v>
      </c>
      <c r="M11" s="174" t="s">
        <v>196</v>
      </c>
      <c r="N11" s="181">
        <v>1</v>
      </c>
      <c r="O11" s="174" t="s">
        <v>197</v>
      </c>
      <c r="P11" s="174" t="s">
        <v>198</v>
      </c>
      <c r="Q11" s="177" t="s">
        <v>199</v>
      </c>
      <c r="R11" s="182">
        <v>171563.06</v>
      </c>
      <c r="S11" s="183">
        <v>0</v>
      </c>
      <c r="T11" s="184" t="s">
        <v>115</v>
      </c>
      <c r="U11" s="182">
        <v>0</v>
      </c>
      <c r="V11" s="185">
        <f>ROUND(ROUND(S11,2)*ROUND(L11,3),2)</f>
        <v>0</v>
      </c>
      <c r="W11" s="185">
        <f>ROUND(V11*IF(UPPER(T11)="18%",18,1)*IF(UPPER(T11)="10%",10,1)*IF(UPPER(T11)="НДС не облагается",0,1)/100,2)</f>
        <v>0</v>
      </c>
      <c r="X11" s="185">
        <f>ROUND(W11+V11,2)</f>
        <v>0</v>
      </c>
      <c r="Y11" s="186">
        <f>IF(S11&gt;IF(U11=0,S11,U11),1,0)</f>
        <v>0</v>
      </c>
      <c r="Z11" s="186">
        <f t="shared" ref="Z11" si="0">X11</f>
        <v>0</v>
      </c>
      <c r="AA11" s="186">
        <f t="shared" ref="AA11" si="1">W11</f>
        <v>0</v>
      </c>
      <c r="AB11" s="186">
        <f t="shared" ref="AB11" si="2">V11</f>
        <v>0</v>
      </c>
      <c r="AC11" s="187">
        <f t="shared" ref="AC11"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104</v>
      </c>
      <c r="AJ11" s="67"/>
      <c r="AK11" s="67"/>
    </row>
    <row r="12" spans="1:40" ht="50.1" customHeight="1" x14ac:dyDescent="0.25">
      <c r="A12" s="138" t="s">
        <v>113</v>
      </c>
      <c r="B12" s="138"/>
      <c r="C12" s="138"/>
      <c r="D12" s="138"/>
      <c r="E12" s="138"/>
      <c r="F12" s="138"/>
      <c r="G12" s="138"/>
      <c r="H12" s="138"/>
      <c r="I12" s="138"/>
      <c r="J12" s="138"/>
      <c r="K12" s="138"/>
      <c r="L12" s="138"/>
      <c r="M12" s="138"/>
      <c r="N12" s="138"/>
      <c r="O12" s="138"/>
      <c r="P12" s="138"/>
      <c r="Q12" s="138"/>
      <c r="R12" s="138"/>
      <c r="S12" s="138"/>
      <c r="T12" s="138"/>
      <c r="U12" s="138"/>
      <c r="V12" s="138"/>
      <c r="W12" s="139"/>
      <c r="X12" s="104">
        <f>SUM(Z8:Z21)</f>
        <v>0</v>
      </c>
      <c r="Y12" s="86"/>
      <c r="Z12" s="85"/>
      <c r="AA12" s="85"/>
      <c r="AB12" s="85"/>
      <c r="AC12" s="85"/>
    </row>
    <row r="13" spans="1:40" ht="50.1" customHeight="1" x14ac:dyDescent="0.25">
      <c r="A13" s="140" t="s">
        <v>114</v>
      </c>
      <c r="B13" s="138"/>
      <c r="C13" s="138"/>
      <c r="D13" s="138"/>
      <c r="E13" s="138"/>
      <c r="F13" s="138"/>
      <c r="G13" s="138"/>
      <c r="H13" s="138"/>
      <c r="I13" s="138"/>
      <c r="J13" s="138"/>
      <c r="K13" s="138"/>
      <c r="L13" s="138"/>
      <c r="M13" s="138"/>
      <c r="N13" s="138"/>
      <c r="O13" s="138"/>
      <c r="P13" s="138"/>
      <c r="Q13" s="138"/>
      <c r="R13" s="138"/>
      <c r="S13" s="138"/>
      <c r="T13" s="138"/>
      <c r="U13" s="138"/>
      <c r="V13" s="138"/>
      <c r="W13" s="139"/>
      <c r="X13" s="104">
        <f>SUM(AB10:AB14)</f>
        <v>0</v>
      </c>
      <c r="Y13" s="86"/>
      <c r="Z13" s="85"/>
      <c r="AA13" s="85"/>
      <c r="AB13" s="85"/>
      <c r="AC13" s="85"/>
    </row>
    <row r="14" spans="1:40" ht="50.1" customHeight="1" x14ac:dyDescent="0.25">
      <c r="A14" s="140" t="s">
        <v>80</v>
      </c>
      <c r="B14" s="138"/>
      <c r="C14" s="138"/>
      <c r="D14" s="138"/>
      <c r="E14" s="138"/>
      <c r="F14" s="138"/>
      <c r="G14" s="138"/>
      <c r="H14" s="138"/>
      <c r="I14" s="138"/>
      <c r="J14" s="138"/>
      <c r="K14" s="138"/>
      <c r="L14" s="138"/>
      <c r="M14" s="138"/>
      <c r="N14" s="138"/>
      <c r="O14" s="138"/>
      <c r="P14" s="138"/>
      <c r="Q14" s="138"/>
      <c r="R14" s="138"/>
      <c r="S14" s="138"/>
      <c r="T14" s="138"/>
      <c r="U14" s="138"/>
      <c r="V14" s="138"/>
      <c r="W14" s="139"/>
      <c r="X14" s="104">
        <f>SUM(AA:AA)</f>
        <v>0</v>
      </c>
      <c r="Y14" s="86"/>
      <c r="Z14" s="85"/>
      <c r="AA14" s="85"/>
      <c r="AB14" s="85"/>
      <c r="AC14" s="85"/>
    </row>
    <row r="15" spans="1:40" ht="50.1" customHeight="1" x14ac:dyDescent="0.25">
      <c r="B15" s="58" t="s">
        <v>54</v>
      </c>
      <c r="C15" s="17"/>
      <c r="D15" s="77"/>
      <c r="E15" s="77"/>
      <c r="F15" s="77"/>
      <c r="G15" s="77"/>
      <c r="H15" s="77"/>
      <c r="I15" s="78"/>
      <c r="J15" s="78"/>
      <c r="K15" s="78"/>
      <c r="L15" s="78"/>
      <c r="M15" s="78"/>
      <c r="N15" s="78"/>
      <c r="O15" s="78"/>
      <c r="P15" s="78"/>
      <c r="Q15" s="78"/>
      <c r="R15" s="78"/>
      <c r="S15" s="79"/>
      <c r="T15" s="79"/>
      <c r="U15" s="79"/>
      <c r="V15" s="79"/>
      <c r="W15" s="79"/>
      <c r="X15" s="80"/>
      <c r="Y15" s="80"/>
    </row>
    <row r="16" spans="1:40" ht="50.1" customHeight="1" x14ac:dyDescent="0.25">
      <c r="B16" s="58" t="s">
        <v>55</v>
      </c>
      <c r="D16" s="81"/>
      <c r="E16" s="81"/>
      <c r="F16" s="81"/>
      <c r="G16" s="81"/>
      <c r="H16" s="81"/>
      <c r="I16" s="76"/>
      <c r="J16" s="76"/>
      <c r="K16" s="76"/>
      <c r="L16" s="76"/>
      <c r="M16" s="76"/>
      <c r="N16" s="76"/>
      <c r="O16" s="76"/>
      <c r="P16" s="76"/>
      <c r="Q16" s="76"/>
      <c r="R16" s="76"/>
      <c r="S16" s="82"/>
      <c r="T16" s="82"/>
      <c r="U16" s="82"/>
      <c r="V16" s="82"/>
      <c r="W16" s="82"/>
      <c r="X16" s="83"/>
      <c r="Y16" s="83"/>
    </row>
    <row r="17" spans="1:26" ht="50.1" customHeight="1" x14ac:dyDescent="0.25">
      <c r="H17" s="19"/>
      <c r="I17" s="18"/>
      <c r="J17" s="18"/>
      <c r="S17" s="21"/>
      <c r="T17" s="21"/>
      <c r="U17" s="21"/>
      <c r="V17" s="21"/>
      <c r="W17" s="21"/>
      <c r="X17" s="10"/>
      <c r="Y17" s="10"/>
    </row>
    <row r="18" spans="1:26" ht="50.1" customHeight="1" x14ac:dyDescent="0.25">
      <c r="A18" s="13"/>
      <c r="B18" s="13"/>
      <c r="C18" s="13"/>
      <c r="D18" s="1" t="s">
        <v>21</v>
      </c>
      <c r="E18" s="38"/>
      <c r="F18" s="38"/>
      <c r="G18" s="37"/>
      <c r="H18" s="76" t="s">
        <v>68</v>
      </c>
      <c r="I18" s="19"/>
      <c r="J18" s="20"/>
      <c r="K18" s="14"/>
      <c r="L18" s="14"/>
      <c r="M18" s="14"/>
      <c r="N18" s="14"/>
      <c r="O18" s="14"/>
      <c r="P18" s="14"/>
      <c r="Q18" s="14"/>
      <c r="R18" s="14"/>
      <c r="S18" s="20"/>
      <c r="T18" s="20"/>
      <c r="U18" s="20"/>
      <c r="V18" s="20"/>
      <c r="W18" s="20"/>
      <c r="X18" s="14"/>
      <c r="Y18" s="14"/>
      <c r="Z18" s="72"/>
    </row>
    <row r="19" spans="1:26" ht="50.1" customHeight="1" x14ac:dyDescent="0.25">
      <c r="D19" s="37" t="s">
        <v>7</v>
      </c>
      <c r="E19" s="1"/>
      <c r="F19" s="1"/>
      <c r="G19" s="1"/>
      <c r="H19" s="18"/>
      <c r="I19" s="19"/>
      <c r="J19" s="18"/>
      <c r="S19" s="22"/>
      <c r="T19" s="22"/>
      <c r="U19" s="22"/>
      <c r="V19" s="22"/>
      <c r="W19" s="22"/>
    </row>
    <row r="20" spans="1:26" ht="50.1" customHeight="1" x14ac:dyDescent="0.25">
      <c r="D20" s="1" t="s">
        <v>8</v>
      </c>
      <c r="E20" s="1"/>
      <c r="F20" s="1"/>
      <c r="G20" s="1"/>
      <c r="H20" s="18"/>
      <c r="I20" s="19"/>
      <c r="J20" s="18"/>
      <c r="S20" s="22"/>
      <c r="T20" s="22"/>
      <c r="U20" s="22"/>
      <c r="V20" s="22"/>
      <c r="W20" s="22"/>
    </row>
    <row r="21" spans="1:26" ht="50.1" customHeight="1" x14ac:dyDescent="0.25">
      <c r="H21" s="19"/>
      <c r="I21" s="18"/>
      <c r="J21" s="18"/>
      <c r="S21" s="22"/>
      <c r="T21" s="22"/>
      <c r="U21" s="22"/>
      <c r="V21" s="22"/>
      <c r="W21" s="22"/>
      <c r="X21" s="10"/>
      <c r="Y21" s="10"/>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1"/>
      <c r="Y757" s="11"/>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ht="50.1" customHeight="1" x14ac:dyDescent="0.25"/>
    <row r="1138" ht="50.1" customHeight="1" x14ac:dyDescent="0.25"/>
    <row r="1139" ht="50.1" customHeight="1" x14ac:dyDescent="0.25"/>
    <row r="1140" ht="50.1" customHeight="1" x14ac:dyDescent="0.25"/>
    <row r="1141" ht="50.1" customHeight="1" x14ac:dyDescent="0.25"/>
    <row r="1142" ht="50.1" customHeight="1" x14ac:dyDescent="0.25"/>
    <row r="1143" ht="50.1" customHeight="1" x14ac:dyDescent="0.25"/>
    <row r="1144" ht="50.1" customHeight="1" x14ac:dyDescent="0.25"/>
    <row r="1145" ht="50.1" customHeight="1" x14ac:dyDescent="0.25"/>
    <row r="1146" ht="50.1" customHeight="1" x14ac:dyDescent="0.25"/>
    <row r="1147" ht="50.1" customHeight="1" x14ac:dyDescent="0.25"/>
    <row r="1148" ht="50.1" customHeight="1" x14ac:dyDescent="0.25"/>
    <row r="1149" ht="50.1" customHeight="1" x14ac:dyDescent="0.25"/>
    <row r="1150" ht="50.1" customHeight="1" x14ac:dyDescent="0.25"/>
    <row r="1151" ht="50.1" customHeight="1" x14ac:dyDescent="0.25"/>
    <row r="1152"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18:G18" name="Диапазон4"/>
    <protectedRange sqref="D19" name="Диапазон5"/>
    <protectedRange sqref="Q11" name="ППРФ925_1"/>
    <protectedRange sqref="I11:J11" name="Диапазон2_1_2"/>
    <protectedRange sqref="S11:T11" name="Диапазон3_1_1"/>
    <protectedRange sqref="G11" name="Диапазон2_1_1_2"/>
    <protectedRange sqref="H11" name="Диапазон2_1_1_1_1"/>
    <protectedRange sqref="F11" name="Диапазон8_1"/>
  </protectedRanges>
  <mergeCells count="15">
    <mergeCell ref="H5:X5"/>
    <mergeCell ref="A12:W12"/>
    <mergeCell ref="A13:W13"/>
    <mergeCell ref="A14:W14"/>
    <mergeCell ref="AJ1:AN2"/>
    <mergeCell ref="AD8:AG8"/>
    <mergeCell ref="H1:P1"/>
    <mergeCell ref="B3:D3"/>
    <mergeCell ref="B6:D6"/>
    <mergeCell ref="E6:L6"/>
    <mergeCell ref="H2:P2"/>
    <mergeCell ref="F8:X8"/>
    <mergeCell ref="H3:P3"/>
    <mergeCell ref="H4:X4"/>
    <mergeCell ref="H7:P7"/>
  </mergeCells>
  <conditionalFormatting sqref="S11">
    <cfRule type="expression" dxfId="0" priority="1">
      <formula>S11&gt;IF(#REF!=0,S11,#REF!)</formula>
    </cfRule>
  </conditionalFormatting>
  <dataValidations count="5">
    <dataValidation type="list" allowBlank="1" showInputMessage="1" showErrorMessage="1" sqref="Q11">
      <formula1>$AJ$5:$AK$5</formula1>
    </dataValidation>
    <dataValidation type="list" sqref="G11:H11">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
      <formula1>$AJ$3:$AL$3</formula1>
    </dataValidation>
    <dataValidation type="list" sqref="J11">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160</v>
      </c>
      <c r="B1" s="152"/>
      <c r="C1" s="152"/>
      <c r="D1" s="152"/>
      <c r="E1" s="152"/>
      <c r="F1" s="152"/>
      <c r="G1" s="152"/>
    </row>
    <row r="2" spans="1:7" ht="53.45" customHeight="1" thickBot="1" x14ac:dyDescent="0.3">
      <c r="A2" s="153" t="s">
        <v>161</v>
      </c>
      <c r="B2" s="153"/>
      <c r="C2" s="153"/>
      <c r="D2" s="153"/>
      <c r="E2" s="153"/>
      <c r="F2" s="153"/>
      <c r="G2" s="153"/>
    </row>
    <row r="3" spans="1:7" ht="57.75" thickBot="1" x14ac:dyDescent="0.3">
      <c r="A3" s="112" t="s">
        <v>32</v>
      </c>
      <c r="B3" s="113" t="s">
        <v>162</v>
      </c>
      <c r="C3" s="113" t="s">
        <v>163</v>
      </c>
      <c r="D3" s="113" t="s">
        <v>164</v>
      </c>
      <c r="E3" s="113" t="s">
        <v>165</v>
      </c>
      <c r="F3" s="113" t="s">
        <v>166</v>
      </c>
      <c r="G3" s="113" t="s">
        <v>167</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168</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169</v>
      </c>
      <c r="B10" s="157"/>
      <c r="C10" s="157"/>
      <c r="D10" s="157"/>
      <c r="E10" s="157"/>
      <c r="F10" s="157"/>
      <c r="G10" s="157"/>
    </row>
    <row r="11" spans="1:7" ht="14.45" x14ac:dyDescent="0.3">
      <c r="A11" s="115"/>
      <c r="B11" s="116"/>
      <c r="C11" s="116"/>
      <c r="D11" s="116"/>
      <c r="E11" s="116"/>
      <c r="F11" s="116"/>
      <c r="G11" s="116"/>
    </row>
    <row r="12" spans="1:7" x14ac:dyDescent="0.25">
      <c r="A12" s="117" t="s">
        <v>170</v>
      </c>
      <c r="B12" s="116"/>
      <c r="C12" s="116"/>
      <c r="D12" s="116"/>
      <c r="E12" s="116"/>
      <c r="F12" s="116"/>
      <c r="G12" s="116"/>
    </row>
    <row r="13" spans="1:7" x14ac:dyDescent="0.25">
      <c r="A13" s="117" t="s">
        <v>171</v>
      </c>
      <c r="B13" s="116"/>
      <c r="C13" s="116"/>
      <c r="D13" s="116"/>
      <c r="E13" s="116"/>
      <c r="F13" s="116"/>
      <c r="G13" s="116"/>
    </row>
    <row r="14" spans="1:7" x14ac:dyDescent="0.25">
      <c r="A14" s="117" t="s">
        <v>172</v>
      </c>
      <c r="B14" s="116"/>
    </row>
  </sheetData>
  <sheetProtection password="DCF5" sheet="1" objects="1" scenarios="1"/>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118</v>
      </c>
      <c r="G1" s="161"/>
      <c r="H1" s="161"/>
      <c r="I1" s="161"/>
    </row>
    <row r="2" spans="1:17" ht="18.75" x14ac:dyDescent="0.3">
      <c r="B2" s="28" t="s">
        <v>67</v>
      </c>
      <c r="G2" s="33"/>
      <c r="H2" s="33"/>
      <c r="I2" s="33"/>
    </row>
    <row r="3" spans="1:17" ht="21.75" customHeight="1" x14ac:dyDescent="0.25">
      <c r="B3" s="145" t="s">
        <v>37</v>
      </c>
      <c r="C3" s="145"/>
      <c r="D3" s="145"/>
      <c r="E3" s="16" t="s">
        <v>19</v>
      </c>
      <c r="F3" s="16">
        <f>'1.1.'!D4</f>
        <v>156747</v>
      </c>
    </row>
    <row r="4" spans="1:17" ht="23.25" customHeight="1" x14ac:dyDescent="0.3">
      <c r="B4" s="145" t="s">
        <v>56</v>
      </c>
      <c r="C4" s="145"/>
      <c r="D4" s="145"/>
      <c r="E4" s="162"/>
      <c r="F4" s="162"/>
      <c r="G4" s="162"/>
      <c r="H4" s="162"/>
      <c r="M4" s="4">
        <f>SUM(L5:L23)</f>
        <v>0</v>
      </c>
      <c r="N4" s="4">
        <f>M4*18/118</f>
        <v>0</v>
      </c>
    </row>
    <row r="5" spans="1:17" s="4" customFormat="1" ht="27" customHeight="1" x14ac:dyDescent="0.3">
      <c r="A5" s="1"/>
      <c r="B5" s="1"/>
      <c r="C5" s="1"/>
      <c r="D5" s="29" t="s">
        <v>30</v>
      </c>
      <c r="E5" s="2"/>
      <c r="F5" s="2"/>
      <c r="G5" s="18"/>
      <c r="H5" s="19"/>
      <c r="I5" s="18"/>
      <c r="J5" s="18"/>
      <c r="K5" s="1"/>
      <c r="L5" s="23"/>
      <c r="O5" s="1"/>
      <c r="P5" s="1"/>
      <c r="Q5" s="1"/>
    </row>
    <row r="6" spans="1:17" s="4" customFormat="1" ht="38.25" customHeight="1" x14ac:dyDescent="0.25">
      <c r="A6" s="1"/>
      <c r="B6" s="158" t="s">
        <v>57</v>
      </c>
      <c r="C6" s="158"/>
      <c r="D6" s="158"/>
      <c r="E6" s="158"/>
      <c r="F6" s="158"/>
      <c r="G6" s="158"/>
      <c r="H6" s="159"/>
      <c r="I6" s="159"/>
      <c r="J6" s="159"/>
      <c r="K6" s="159"/>
      <c r="L6" s="23"/>
      <c r="M6" s="23" t="s">
        <v>35</v>
      </c>
      <c r="O6" s="1"/>
      <c r="P6" s="1"/>
      <c r="Q6" s="1"/>
    </row>
    <row r="7" spans="1:17" s="4" customFormat="1" ht="34.5" customHeight="1" x14ac:dyDescent="0.25">
      <c r="A7" s="1"/>
      <c r="B7" s="30"/>
      <c r="C7" s="30"/>
      <c r="D7" s="30"/>
      <c r="E7" s="30"/>
      <c r="F7" s="30"/>
      <c r="G7" s="30"/>
      <c r="H7" s="30"/>
      <c r="I7" s="30"/>
      <c r="J7" s="30"/>
      <c r="K7" s="30"/>
      <c r="L7" s="23"/>
      <c r="M7" s="23" t="s">
        <v>36</v>
      </c>
      <c r="O7" s="1"/>
      <c r="P7" s="1"/>
      <c r="Q7" s="1"/>
    </row>
    <row r="8" spans="1:17" s="4" customFormat="1" ht="27" customHeight="1" x14ac:dyDescent="0.3">
      <c r="A8" s="1"/>
      <c r="B8" s="1"/>
      <c r="C8" s="1"/>
      <c r="D8" s="29" t="s">
        <v>29</v>
      </c>
      <c r="E8" s="2"/>
      <c r="F8" s="2"/>
      <c r="G8" s="18"/>
      <c r="H8" s="19"/>
      <c r="I8" s="18"/>
      <c r="J8" s="18"/>
      <c r="K8" s="1"/>
      <c r="L8" s="23"/>
      <c r="M8" s="4" t="s">
        <v>64</v>
      </c>
      <c r="O8" s="1"/>
      <c r="P8" s="1"/>
      <c r="Q8" s="1"/>
    </row>
    <row r="9" spans="1:17" s="4" customFormat="1" ht="42" customHeight="1" x14ac:dyDescent="0.25">
      <c r="A9" s="1"/>
      <c r="B9" s="158" t="s">
        <v>70</v>
      </c>
      <c r="C9" s="158"/>
      <c r="D9" s="158"/>
      <c r="E9" s="158"/>
      <c r="F9" s="158"/>
      <c r="G9" s="158"/>
      <c r="H9" s="160"/>
      <c r="I9" s="160"/>
      <c r="J9" s="160"/>
      <c r="K9" s="160"/>
      <c r="L9" s="23"/>
      <c r="O9" s="1"/>
      <c r="P9" s="1"/>
      <c r="Q9" s="1"/>
    </row>
    <row r="10" spans="1:17" s="4" customFormat="1" ht="33.75" customHeight="1" x14ac:dyDescent="0.25">
      <c r="A10" s="1"/>
      <c r="B10" s="1" t="s">
        <v>58</v>
      </c>
      <c r="C10" s="1"/>
      <c r="D10" s="2"/>
      <c r="E10" s="2"/>
      <c r="F10" s="2"/>
      <c r="G10" s="18"/>
      <c r="H10" s="19"/>
      <c r="I10" s="36" t="s">
        <v>64</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59</v>
      </c>
      <c r="O11" s="1"/>
      <c r="P11" s="1"/>
      <c r="Q11" s="1"/>
    </row>
    <row r="12" spans="1:17" s="4" customFormat="1" ht="27" customHeight="1" x14ac:dyDescent="0.3">
      <c r="A12" s="1"/>
      <c r="B12" s="1"/>
      <c r="C12" s="13"/>
      <c r="D12" s="31" t="s">
        <v>34</v>
      </c>
      <c r="E12" s="27"/>
      <c r="F12" s="27"/>
      <c r="G12" s="27"/>
      <c r="H12" s="27"/>
      <c r="I12" s="18"/>
      <c r="J12" s="18"/>
      <c r="K12" s="1"/>
      <c r="L12" s="23"/>
      <c r="M12" s="4" t="s">
        <v>60</v>
      </c>
      <c r="O12" s="1"/>
      <c r="P12" s="1"/>
      <c r="Q12" s="1"/>
    </row>
    <row r="13" spans="1:17" s="4" customFormat="1" ht="27" customHeight="1" x14ac:dyDescent="0.25">
      <c r="A13" s="1"/>
      <c r="B13" s="56" t="s">
        <v>63</v>
      </c>
      <c r="C13" s="13"/>
      <c r="D13" s="27"/>
      <c r="E13" s="27"/>
      <c r="F13" s="27"/>
      <c r="G13" s="27"/>
      <c r="H13" s="57" t="s">
        <v>60</v>
      </c>
      <c r="I13" s="18"/>
      <c r="J13" s="18"/>
      <c r="K13" s="1"/>
      <c r="L13" s="23"/>
      <c r="O13" s="1"/>
      <c r="P13" s="1"/>
      <c r="Q13" s="1"/>
    </row>
    <row r="14" spans="1:17" s="4" customFormat="1" ht="29.25" customHeight="1" x14ac:dyDescent="0.25">
      <c r="A14" s="1"/>
      <c r="B14" s="6" t="s">
        <v>32</v>
      </c>
      <c r="C14" s="1"/>
      <c r="D14" s="7" t="s">
        <v>31</v>
      </c>
      <c r="E14" s="7" t="s">
        <v>103</v>
      </c>
      <c r="F14" s="6" t="s">
        <v>20</v>
      </c>
      <c r="G14" s="7" t="s">
        <v>33</v>
      </c>
      <c r="H14" s="7" t="s">
        <v>3</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62</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21</v>
      </c>
      <c r="E21" s="38" t="s">
        <v>69</v>
      </c>
      <c r="F21" s="37"/>
      <c r="G21" s="37"/>
      <c r="H21" s="18" t="s">
        <v>68</v>
      </c>
      <c r="I21" s="19"/>
      <c r="J21" s="20"/>
      <c r="K21" s="14"/>
      <c r="L21" s="24"/>
      <c r="O21" s="1"/>
      <c r="P21" s="1"/>
      <c r="Q21" s="1"/>
    </row>
    <row r="22" spans="1:17" s="4" customFormat="1" ht="33" customHeight="1" x14ac:dyDescent="0.25">
      <c r="A22" s="1"/>
      <c r="B22" s="1"/>
      <c r="C22" s="1"/>
      <c r="D22" s="37" t="s">
        <v>7</v>
      </c>
      <c r="E22" s="1"/>
      <c r="F22" s="1"/>
      <c r="G22" s="19"/>
      <c r="H22" s="18"/>
      <c r="I22" s="19"/>
      <c r="J22" s="18"/>
      <c r="K22" s="1"/>
      <c r="L22" s="23"/>
      <c r="O22" s="1"/>
      <c r="P22" s="1"/>
      <c r="Q22" s="1"/>
    </row>
    <row r="23" spans="1:17" s="4" customFormat="1" ht="29.25" customHeight="1" x14ac:dyDescent="0.25">
      <c r="A23" s="1"/>
      <c r="B23" s="1"/>
      <c r="C23" s="1"/>
      <c r="D23" s="1" t="s">
        <v>8</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118</v>
      </c>
    </row>
    <row r="2" spans="1:13" s="15" customFormat="1" ht="18.75" x14ac:dyDescent="0.3">
      <c r="A2" s="28" t="s">
        <v>65</v>
      </c>
    </row>
    <row r="3" spans="1:13" ht="15.75" customHeight="1" x14ac:dyDescent="0.25">
      <c r="B3" s="34" t="s">
        <v>37</v>
      </c>
      <c r="C3" s="16" t="s">
        <v>19</v>
      </c>
      <c r="D3" s="16">
        <f>'1.1.'!D4</f>
        <v>156747</v>
      </c>
      <c r="E3" s="1"/>
    </row>
    <row r="4" spans="1:13" ht="18.75" x14ac:dyDescent="0.3">
      <c r="B4" s="34" t="s">
        <v>56</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21</v>
      </c>
      <c r="B38" s="38" t="s">
        <v>69</v>
      </c>
      <c r="C38" s="37"/>
      <c r="D38" s="37"/>
      <c r="E38" s="18" t="s">
        <v>68</v>
      </c>
      <c r="F38" s="48"/>
    </row>
    <row r="39" spans="1:6" x14ac:dyDescent="0.25">
      <c r="A39" s="54" t="s">
        <v>7</v>
      </c>
      <c r="B39" s="44"/>
      <c r="C39" s="47"/>
      <c r="D39" s="46"/>
      <c r="E39" s="47"/>
      <c r="F39" s="46"/>
    </row>
    <row r="40" spans="1:6" x14ac:dyDescent="0.25">
      <c r="A40" s="44" t="s">
        <v>8</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118</v>
      </c>
    </row>
    <row r="2" spans="1:2" ht="18.75" x14ac:dyDescent="0.3">
      <c r="A2" s="28" t="s">
        <v>66</v>
      </c>
    </row>
    <row r="3" spans="1:2" ht="15.75" x14ac:dyDescent="0.25">
      <c r="A3" s="35" t="s">
        <v>76</v>
      </c>
      <c r="B3" s="16">
        <f>'1.1.'!D4</f>
        <v>156747</v>
      </c>
    </row>
    <row r="4" spans="1:2" ht="18.75" x14ac:dyDescent="0.3">
      <c r="A4" s="34" t="s">
        <v>56</v>
      </c>
      <c r="B4" s="74"/>
    </row>
    <row r="5" spans="1:2" x14ac:dyDescent="0.25">
      <c r="A5" s="55" t="s">
        <v>22</v>
      </c>
      <c r="B5" s="75"/>
    </row>
    <row r="6" spans="1:2" x14ac:dyDescent="0.25">
      <c r="A6" s="55" t="s">
        <v>23</v>
      </c>
      <c r="B6" s="75"/>
    </row>
    <row r="7" spans="1:2" x14ac:dyDescent="0.25">
      <c r="A7" s="55" t="s">
        <v>132</v>
      </c>
      <c r="B7" s="60"/>
    </row>
    <row r="8" spans="1:2" x14ac:dyDescent="0.25">
      <c r="A8" s="55" t="s">
        <v>133</v>
      </c>
      <c r="B8" s="60"/>
    </row>
    <row r="9" spans="1:2" x14ac:dyDescent="0.25">
      <c r="A9" s="55" t="s">
        <v>24</v>
      </c>
      <c r="B9" s="60"/>
    </row>
    <row r="10" spans="1:2" x14ac:dyDescent="0.25">
      <c r="A10" s="55" t="s">
        <v>28</v>
      </c>
      <c r="B10" s="60"/>
    </row>
    <row r="11" spans="1:2" x14ac:dyDescent="0.25">
      <c r="A11" s="55" t="s">
        <v>14</v>
      </c>
      <c r="B11" s="60"/>
    </row>
    <row r="12" spans="1:2" x14ac:dyDescent="0.25">
      <c r="A12" s="55" t="s">
        <v>15</v>
      </c>
      <c r="B12" s="60"/>
    </row>
    <row r="13" spans="1:2" x14ac:dyDescent="0.25">
      <c r="A13" s="55" t="s">
        <v>25</v>
      </c>
      <c r="B13" s="60"/>
    </row>
    <row r="14" spans="1:2" x14ac:dyDescent="0.25">
      <c r="A14" s="55" t="s">
        <v>26</v>
      </c>
      <c r="B14" s="60"/>
    </row>
    <row r="15" spans="1:2" x14ac:dyDescent="0.25">
      <c r="A15" s="55" t="s">
        <v>16</v>
      </c>
      <c r="B15" s="60"/>
    </row>
    <row r="16" spans="1:2" x14ac:dyDescent="0.25">
      <c r="A16" s="55" t="s">
        <v>27</v>
      </c>
      <c r="B16" s="60"/>
    </row>
    <row r="17" spans="1:2" x14ac:dyDescent="0.25">
      <c r="A17" s="55" t="s">
        <v>17</v>
      </c>
      <c r="B17" s="60"/>
    </row>
    <row r="18" spans="1:2" x14ac:dyDescent="0.25">
      <c r="A18" s="98" t="s">
        <v>18</v>
      </c>
      <c r="B18" s="60"/>
    </row>
    <row r="19" spans="1:2" x14ac:dyDescent="0.25">
      <c r="A19" s="128" t="s">
        <v>189</v>
      </c>
      <c r="B19" s="60"/>
    </row>
    <row r="20" spans="1:2" s="97" customFormat="1" x14ac:dyDescent="0.25">
      <c r="A20" s="98" t="s">
        <v>138</v>
      </c>
      <c r="B20" s="99"/>
    </row>
    <row r="21" spans="1:2" s="97" customFormat="1" x14ac:dyDescent="0.25">
      <c r="A21" s="98" t="s">
        <v>140</v>
      </c>
      <c r="B21" s="99"/>
    </row>
    <row r="22" spans="1:2" x14ac:dyDescent="0.25">
      <c r="A22" s="98" t="s">
        <v>121</v>
      </c>
      <c r="B22" s="42" t="s">
        <v>122</v>
      </c>
    </row>
    <row r="23" spans="1:2" x14ac:dyDescent="0.25">
      <c r="A23" s="98" t="s">
        <v>123</v>
      </c>
      <c r="B23" s="42" t="s">
        <v>124</v>
      </c>
    </row>
    <row r="24" spans="1:2" x14ac:dyDescent="0.25">
      <c r="A24" s="98" t="s">
        <v>125</v>
      </c>
      <c r="B24" s="42"/>
    </row>
    <row r="25" spans="1:2" s="97" customFormat="1" x14ac:dyDescent="0.25">
      <c r="A25" s="98" t="s">
        <v>181</v>
      </c>
      <c r="B25" s="127"/>
    </row>
    <row r="26" spans="1:2" s="97" customFormat="1" x14ac:dyDescent="0.25">
      <c r="A26" s="98" t="s">
        <v>182</v>
      </c>
      <c r="B26" s="127"/>
    </row>
    <row r="27" spans="1:2" s="97" customFormat="1" x14ac:dyDescent="0.25">
      <c r="A27" s="98" t="s">
        <v>183</v>
      </c>
      <c r="B27" s="127"/>
    </row>
    <row r="28" spans="1:2" s="97" customFormat="1" x14ac:dyDescent="0.25">
      <c r="A28" s="98" t="s">
        <v>184</v>
      </c>
      <c r="B28" s="127"/>
    </row>
    <row r="29" spans="1:2" s="97" customFormat="1" x14ac:dyDescent="0.25">
      <c r="A29" s="98" t="s">
        <v>185</v>
      </c>
      <c r="B29" s="127"/>
    </row>
    <row r="30" spans="1:2" s="97" customFormat="1" x14ac:dyDescent="0.25">
      <c r="A30" s="98" t="s">
        <v>186</v>
      </c>
      <c r="B30" s="127"/>
    </row>
    <row r="31" spans="1:2" s="97" customFormat="1" x14ac:dyDescent="0.25">
      <c r="A31" s="98" t="s">
        <v>187</v>
      </c>
      <c r="B31" s="127"/>
    </row>
    <row r="32" spans="1:2" s="97" customFormat="1" x14ac:dyDescent="0.25">
      <c r="A32" s="98" t="s">
        <v>188</v>
      </c>
      <c r="B32" s="127"/>
    </row>
    <row r="33" spans="1:2" ht="13.9" x14ac:dyDescent="0.25">
      <c r="A33" s="12"/>
      <c r="B33" s="12"/>
    </row>
    <row r="34" spans="1:2" x14ac:dyDescent="0.25">
      <c r="A34" s="44" t="s">
        <v>21</v>
      </c>
      <c r="B34" s="38" t="s">
        <v>77</v>
      </c>
    </row>
    <row r="35" spans="1:2" x14ac:dyDescent="0.25">
      <c r="A35" s="54" t="s">
        <v>7</v>
      </c>
      <c r="B35" s="44"/>
    </row>
    <row r="36" spans="1:2" x14ac:dyDescent="0.25">
      <c r="A36" s="44" t="s">
        <v>8</v>
      </c>
      <c r="B36" s="18"/>
    </row>
    <row r="37" spans="1:2" x14ac:dyDescent="0.25">
      <c r="A37" s="44" t="s">
        <v>8</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hidden="1" customHeight="1" x14ac:dyDescent="0.25">
      <c r="A1" s="167" t="s">
        <v>134</v>
      </c>
      <c r="B1" s="167"/>
    </row>
    <row r="2" spans="1:2" ht="17.45" hidden="1" customHeight="1" x14ac:dyDescent="0.25">
      <c r="A2" s="164" t="s">
        <v>72</v>
      </c>
      <c r="B2" s="164"/>
    </row>
    <row r="3" spans="1:2" hidden="1" x14ac:dyDescent="0.25">
      <c r="A3" s="168" t="s">
        <v>38</v>
      </c>
      <c r="B3" s="168"/>
    </row>
    <row r="4" spans="1:2" ht="21" hidden="1" customHeight="1" x14ac:dyDescent="0.25">
      <c r="A4" s="168" t="s">
        <v>39</v>
      </c>
      <c r="B4" s="168"/>
    </row>
    <row r="5" spans="1:2" ht="15.6" hidden="1" customHeight="1" x14ac:dyDescent="0.25">
      <c r="A5" s="168" t="s">
        <v>40</v>
      </c>
      <c r="B5" s="168"/>
    </row>
    <row r="6" spans="1:2" hidden="1" x14ac:dyDescent="0.25">
      <c r="A6" s="168" t="s">
        <v>41</v>
      </c>
      <c r="B6" s="168"/>
    </row>
    <row r="7" spans="1:2" hidden="1" x14ac:dyDescent="0.25">
      <c r="A7" s="168" t="s">
        <v>42</v>
      </c>
      <c r="B7" s="168"/>
    </row>
    <row r="8" spans="1:2" hidden="1" x14ac:dyDescent="0.25">
      <c r="A8" s="168" t="s">
        <v>43</v>
      </c>
      <c r="B8" s="168"/>
    </row>
    <row r="9" spans="1:2" hidden="1" x14ac:dyDescent="0.25">
      <c r="A9" s="168" t="s">
        <v>44</v>
      </c>
      <c r="B9" s="168"/>
    </row>
    <row r="10" spans="1:2" ht="44.25" hidden="1" customHeight="1" x14ac:dyDescent="0.25">
      <c r="A10" s="168" t="s">
        <v>111</v>
      </c>
      <c r="B10" s="168"/>
    </row>
    <row r="11" spans="1:2" ht="15" hidden="1" customHeight="1" x14ac:dyDescent="0.3">
      <c r="A11" s="166"/>
      <c r="B11" s="166"/>
    </row>
    <row r="12" spans="1:2" hidden="1" x14ac:dyDescent="0.25">
      <c r="A12" s="168" t="s">
        <v>71</v>
      </c>
      <c r="B12" s="168"/>
    </row>
    <row r="13" spans="1:2" s="62" customFormat="1" ht="104.25" hidden="1" customHeight="1" x14ac:dyDescent="0.25">
      <c r="A13" s="171" t="s">
        <v>137</v>
      </c>
      <c r="B13" s="171"/>
    </row>
    <row r="14" spans="1:2" ht="49.5" hidden="1" customHeight="1" x14ac:dyDescent="0.25">
      <c r="A14" s="168" t="s">
        <v>147</v>
      </c>
      <c r="B14" s="168"/>
    </row>
    <row r="15" spans="1:2" ht="65.25" hidden="1" customHeight="1" x14ac:dyDescent="0.25">
      <c r="A15" s="168" t="s">
        <v>148</v>
      </c>
      <c r="B15" s="168"/>
    </row>
    <row r="16" spans="1:2" ht="87.75" hidden="1" customHeight="1" x14ac:dyDescent="0.25">
      <c r="A16" s="172" t="s">
        <v>149</v>
      </c>
      <c r="B16" s="172"/>
    </row>
    <row r="17" spans="1:2" ht="69.75" hidden="1" customHeight="1" x14ac:dyDescent="0.25">
      <c r="A17" s="172" t="s">
        <v>150</v>
      </c>
      <c r="B17" s="172"/>
    </row>
    <row r="18" spans="1:2" s="62" customFormat="1" ht="88.5" hidden="1" customHeight="1" x14ac:dyDescent="0.25">
      <c r="A18" s="172" t="s">
        <v>151</v>
      </c>
      <c r="B18" s="172"/>
    </row>
    <row r="19" spans="1:2" ht="65.25" hidden="1" customHeight="1" x14ac:dyDescent="0.25">
      <c r="A19" s="165" t="s">
        <v>152</v>
      </c>
      <c r="B19" s="165"/>
    </row>
    <row r="20" spans="1:2" s="62" customFormat="1" ht="65.25" hidden="1" customHeight="1" x14ac:dyDescent="0.25">
      <c r="A20" s="170" t="s">
        <v>155</v>
      </c>
      <c r="B20" s="170"/>
    </row>
    <row r="21" spans="1:2" s="62" customFormat="1" ht="17.45" hidden="1" customHeight="1" x14ac:dyDescent="0.25">
      <c r="A21" s="106"/>
      <c r="B21" s="106"/>
    </row>
    <row r="22" spans="1:2" ht="42.75" hidden="1" customHeight="1" x14ac:dyDescent="0.25">
      <c r="A22" s="164" t="s">
        <v>117</v>
      </c>
      <c r="B22" s="164"/>
    </row>
    <row r="23" spans="1:2" ht="57" hidden="1" customHeight="1" x14ac:dyDescent="0.25">
      <c r="A23" s="168" t="s">
        <v>61</v>
      </c>
      <c r="B23" s="168"/>
    </row>
    <row r="24" spans="1:2" ht="139.5" hidden="1" customHeight="1" x14ac:dyDescent="0.25">
      <c r="A24" s="168" t="s">
        <v>52</v>
      </c>
      <c r="B24" s="168"/>
    </row>
    <row r="25" spans="1:2" ht="105.75" hidden="1" customHeight="1" x14ac:dyDescent="0.25">
      <c r="A25" s="168" t="s">
        <v>73</v>
      </c>
      <c r="B25" s="168"/>
    </row>
    <row r="26" spans="1:2" ht="82.15" hidden="1" customHeight="1" x14ac:dyDescent="0.25">
      <c r="A26" s="168" t="s">
        <v>74</v>
      </c>
      <c r="B26" s="168"/>
    </row>
    <row r="27" spans="1:2" ht="15" hidden="1" x14ac:dyDescent="0.25">
      <c r="A27" s="166"/>
      <c r="B27" s="166"/>
    </row>
    <row r="28" spans="1:2" ht="21.6" hidden="1" customHeight="1" x14ac:dyDescent="0.25">
      <c r="A28" s="166"/>
      <c r="B28" s="166"/>
    </row>
    <row r="29" spans="1:2" ht="48.75" hidden="1" customHeight="1" x14ac:dyDescent="0.25">
      <c r="A29" s="164" t="s">
        <v>75</v>
      </c>
      <c r="B29" s="164"/>
    </row>
    <row r="30" spans="1:2" hidden="1" x14ac:dyDescent="0.25">
      <c r="A30" s="165" t="s">
        <v>53</v>
      </c>
      <c r="B30" s="165"/>
    </row>
    <row r="31" spans="1:2" s="62" customFormat="1" x14ac:dyDescent="0.25">
      <c r="A31" s="110"/>
      <c r="B31" s="110"/>
    </row>
    <row r="32" spans="1:2" s="62" customFormat="1" ht="20.25" x14ac:dyDescent="0.25">
      <c r="A32" s="167" t="s">
        <v>134</v>
      </c>
      <c r="B32" s="167"/>
    </row>
    <row r="33" spans="1:2" s="62" customFormat="1" ht="18.75" x14ac:dyDescent="0.25">
      <c r="A33" s="164" t="s">
        <v>72</v>
      </c>
      <c r="B33" s="164"/>
    </row>
    <row r="34" spans="1:2" s="62" customFormat="1" x14ac:dyDescent="0.25">
      <c r="A34" s="168" t="s">
        <v>38</v>
      </c>
      <c r="B34" s="168"/>
    </row>
    <row r="35" spans="1:2" s="62" customFormat="1" x14ac:dyDescent="0.25">
      <c r="A35" s="168" t="s">
        <v>157</v>
      </c>
      <c r="B35" s="168"/>
    </row>
    <row r="36" spans="1:2" s="62" customFormat="1" x14ac:dyDescent="0.25">
      <c r="A36" s="168" t="s">
        <v>41</v>
      </c>
      <c r="B36" s="168"/>
    </row>
    <row r="37" spans="1:2" s="62" customFormat="1" x14ac:dyDescent="0.25">
      <c r="A37" s="168" t="s">
        <v>42</v>
      </c>
      <c r="B37" s="168"/>
    </row>
    <row r="38" spans="1:2" s="62" customFormat="1" ht="28.9" customHeight="1" x14ac:dyDescent="0.25">
      <c r="A38" s="168" t="s">
        <v>111</v>
      </c>
      <c r="B38" s="168"/>
    </row>
    <row r="39" spans="1:2" s="62" customFormat="1" ht="15" x14ac:dyDescent="0.25">
      <c r="A39" s="166"/>
      <c r="B39" s="166"/>
    </row>
    <row r="40" spans="1:2" s="62" customFormat="1" x14ac:dyDescent="0.25">
      <c r="A40" s="168" t="s">
        <v>71</v>
      </c>
      <c r="B40" s="168"/>
    </row>
    <row r="41" spans="1:2" s="62" customFormat="1" ht="50.45" customHeight="1" x14ac:dyDescent="0.25">
      <c r="A41" s="168" t="s">
        <v>158</v>
      </c>
      <c r="B41" s="168"/>
    </row>
    <row r="42" spans="1:2" s="62" customFormat="1" ht="79.900000000000006" customHeight="1" x14ac:dyDescent="0.25">
      <c r="A42" s="169" t="s">
        <v>190</v>
      </c>
      <c r="B42" s="169"/>
    </row>
    <row r="43" spans="1:2" s="62" customFormat="1" ht="62.45" customHeight="1" x14ac:dyDescent="0.25">
      <c r="A43" s="170" t="s">
        <v>159</v>
      </c>
      <c r="B43" s="170"/>
    </row>
    <row r="44" spans="1:2" s="62" customFormat="1" x14ac:dyDescent="0.25">
      <c r="A44" s="110"/>
      <c r="B44" s="110"/>
    </row>
    <row r="45" spans="1:2" ht="15.6" customHeight="1" x14ac:dyDescent="0.25">
      <c r="A45" s="164" t="s">
        <v>156</v>
      </c>
      <c r="B45" s="164"/>
    </row>
    <row r="46" spans="1:2" x14ac:dyDescent="0.25">
      <c r="A46" s="165" t="s">
        <v>45</v>
      </c>
      <c r="B46" s="165"/>
    </row>
    <row r="47" spans="1:2" ht="15" x14ac:dyDescent="0.25">
      <c r="A47" s="166"/>
      <c r="B47" s="166"/>
    </row>
    <row r="48" spans="1:2" x14ac:dyDescent="0.25">
      <c r="A48" s="173" t="s">
        <v>46</v>
      </c>
      <c r="B48" s="173"/>
    </row>
    <row r="49" spans="1:2" x14ac:dyDescent="0.25">
      <c r="A49" s="131" t="s">
        <v>22</v>
      </c>
      <c r="B49" s="132" t="s">
        <v>47</v>
      </c>
    </row>
    <row r="50" spans="1:2" x14ac:dyDescent="0.25">
      <c r="A50" s="131" t="s">
        <v>23</v>
      </c>
      <c r="B50" s="132" t="s">
        <v>48</v>
      </c>
    </row>
    <row r="51" spans="1:2" x14ac:dyDescent="0.25">
      <c r="A51" s="131" t="s">
        <v>132</v>
      </c>
      <c r="B51" s="132" t="s">
        <v>49</v>
      </c>
    </row>
    <row r="52" spans="1:2" x14ac:dyDescent="0.25">
      <c r="A52" s="131" t="s">
        <v>133</v>
      </c>
      <c r="B52" s="132">
        <v>192174</v>
      </c>
    </row>
    <row r="53" spans="1:2" x14ac:dyDescent="0.25">
      <c r="A53" s="131" t="s">
        <v>24</v>
      </c>
      <c r="B53" s="132" t="s">
        <v>50</v>
      </c>
    </row>
    <row r="54" spans="1:2" x14ac:dyDescent="0.25">
      <c r="A54" s="131" t="s">
        <v>28</v>
      </c>
      <c r="B54" s="132">
        <v>190000</v>
      </c>
    </row>
    <row r="55" spans="1:2" x14ac:dyDescent="0.25">
      <c r="A55" s="131" t="s">
        <v>14</v>
      </c>
      <c r="B55" s="132">
        <v>7008696530</v>
      </c>
    </row>
    <row r="56" spans="1:2" x14ac:dyDescent="0.25">
      <c r="A56" s="131" t="s">
        <v>15</v>
      </c>
      <c r="B56" s="132">
        <v>700101001</v>
      </c>
    </row>
    <row r="57" spans="1:2" x14ac:dyDescent="0.25">
      <c r="A57" s="131" t="s">
        <v>25</v>
      </c>
      <c r="B57" s="132">
        <v>60220223</v>
      </c>
    </row>
    <row r="58" spans="1:2" x14ac:dyDescent="0.25">
      <c r="A58" s="131" t="s">
        <v>26</v>
      </c>
      <c r="B58" s="133">
        <v>1092246100049</v>
      </c>
    </row>
    <row r="59" spans="1:2" x14ac:dyDescent="0.25">
      <c r="A59" s="131" t="s">
        <v>16</v>
      </c>
      <c r="B59" s="133">
        <v>4.0700000035999998E+19</v>
      </c>
    </row>
    <row r="60" spans="1:2" x14ac:dyDescent="0.25">
      <c r="A60" s="131" t="s">
        <v>27</v>
      </c>
      <c r="B60" s="133">
        <v>3.00008104E+19</v>
      </c>
    </row>
    <row r="61" spans="1:2" x14ac:dyDescent="0.25">
      <c r="A61" s="131" t="s">
        <v>17</v>
      </c>
      <c r="B61" s="132" t="s">
        <v>51</v>
      </c>
    </row>
    <row r="62" spans="1:2" x14ac:dyDescent="0.25">
      <c r="A62" s="131" t="s">
        <v>18</v>
      </c>
      <c r="B62" s="133">
        <v>42599144</v>
      </c>
    </row>
    <row r="63" spans="1:2" x14ac:dyDescent="0.25">
      <c r="A63" s="136" t="s">
        <v>189</v>
      </c>
      <c r="B63" s="133" t="s">
        <v>128</v>
      </c>
    </row>
    <row r="64" spans="1:2" x14ac:dyDescent="0.25">
      <c r="A64" s="131" t="s">
        <v>138</v>
      </c>
      <c r="B64" s="132" t="s">
        <v>139</v>
      </c>
    </row>
    <row r="65" spans="1:2" x14ac:dyDescent="0.25">
      <c r="A65" s="131" t="s">
        <v>140</v>
      </c>
      <c r="B65" s="132" t="s">
        <v>141</v>
      </c>
    </row>
    <row r="66" spans="1:2" x14ac:dyDescent="0.25">
      <c r="A66" s="131" t="s">
        <v>121</v>
      </c>
      <c r="B66" s="132" t="s">
        <v>129</v>
      </c>
    </row>
    <row r="67" spans="1:2" x14ac:dyDescent="0.25">
      <c r="A67" s="131" t="s">
        <v>123</v>
      </c>
      <c r="B67" s="132" t="s">
        <v>130</v>
      </c>
    </row>
    <row r="68" spans="1:2" x14ac:dyDescent="0.25">
      <c r="A68" s="131" t="s">
        <v>125</v>
      </c>
      <c r="B68" s="134" t="s">
        <v>131</v>
      </c>
    </row>
    <row r="69" spans="1:2" s="62" customFormat="1" x14ac:dyDescent="0.25">
      <c r="A69" s="131" t="s">
        <v>181</v>
      </c>
      <c r="B69" s="133" t="s">
        <v>128</v>
      </c>
    </row>
    <row r="70" spans="1:2" s="62" customFormat="1" x14ac:dyDescent="0.25">
      <c r="A70" s="131" t="s">
        <v>182</v>
      </c>
      <c r="B70" s="131">
        <v>405000000</v>
      </c>
    </row>
    <row r="71" spans="1:2" s="62" customFormat="1" x14ac:dyDescent="0.25">
      <c r="A71" s="131" t="s">
        <v>183</v>
      </c>
      <c r="B71" s="131">
        <v>40380000</v>
      </c>
    </row>
    <row r="72" spans="1:2" s="62" customFormat="1" x14ac:dyDescent="0.25">
      <c r="A72" s="131" t="s">
        <v>184</v>
      </c>
      <c r="B72" s="131">
        <v>4210014</v>
      </c>
    </row>
    <row r="73" spans="1:2" s="62" customFormat="1" x14ac:dyDescent="0.25">
      <c r="A73" s="131" t="s">
        <v>185</v>
      </c>
      <c r="B73" s="131">
        <v>16</v>
      </c>
    </row>
    <row r="74" spans="1:2" s="62" customFormat="1" x14ac:dyDescent="0.25">
      <c r="A74" s="131" t="s">
        <v>186</v>
      </c>
      <c r="B74" s="131">
        <v>12165</v>
      </c>
    </row>
    <row r="75" spans="1:2" s="62" customFormat="1" x14ac:dyDescent="0.25">
      <c r="A75" s="131" t="s">
        <v>187</v>
      </c>
      <c r="B75" s="131" t="s">
        <v>59</v>
      </c>
    </row>
    <row r="76" spans="1:2" s="62" customFormat="1" x14ac:dyDescent="0.25">
      <c r="A76" s="131" t="s">
        <v>188</v>
      </c>
      <c r="B76" s="135" t="s">
        <v>191</v>
      </c>
    </row>
    <row r="77" spans="1:2" s="62" customFormat="1" x14ac:dyDescent="0.25">
      <c r="A77" s="129"/>
      <c r="B77" s="130"/>
    </row>
    <row r="78" spans="1:2" s="62" customFormat="1" x14ac:dyDescent="0.25">
      <c r="A78" s="129"/>
      <c r="B78" s="130"/>
    </row>
    <row r="79" spans="1:2" ht="18.75" hidden="1" x14ac:dyDescent="0.25">
      <c r="A79" s="164" t="s">
        <v>173</v>
      </c>
      <c r="B79" s="164"/>
    </row>
    <row r="80" spans="1:2" hidden="1" x14ac:dyDescent="0.25">
      <c r="A80" s="168" t="s">
        <v>38</v>
      </c>
      <c r="B80" s="168"/>
    </row>
    <row r="81" spans="1:2" hidden="1" x14ac:dyDescent="0.25">
      <c r="A81" s="168" t="s">
        <v>174</v>
      </c>
      <c r="B81" s="168"/>
    </row>
    <row r="82" spans="1:2" hidden="1" x14ac:dyDescent="0.25">
      <c r="A82" s="168" t="s">
        <v>175</v>
      </c>
      <c r="B82" s="168"/>
    </row>
    <row r="83" spans="1:2" hidden="1" x14ac:dyDescent="0.25">
      <c r="A83" s="168" t="s">
        <v>176</v>
      </c>
      <c r="B83" s="168"/>
    </row>
    <row r="84" spans="1:2" hidden="1" x14ac:dyDescent="0.25">
      <c r="A84" s="168" t="s">
        <v>177</v>
      </c>
      <c r="B84" s="168"/>
    </row>
    <row r="85" spans="1:2" ht="34.9" hidden="1" customHeight="1" x14ac:dyDescent="0.25">
      <c r="A85" s="168" t="s">
        <v>178</v>
      </c>
      <c r="B85" s="168"/>
    </row>
    <row r="86" spans="1:2" ht="15" hidden="1" x14ac:dyDescent="0.25">
      <c r="A86" s="166"/>
      <c r="B86" s="166"/>
    </row>
    <row r="87" spans="1:2" hidden="1" x14ac:dyDescent="0.25">
      <c r="A87" s="168" t="s">
        <v>71</v>
      </c>
      <c r="B87" s="168"/>
    </row>
    <row r="88" spans="1:2" ht="46.15" hidden="1" customHeight="1" x14ac:dyDescent="0.25">
      <c r="A88" s="165" t="s">
        <v>179</v>
      </c>
      <c r="B88" s="165"/>
    </row>
    <row r="89" spans="1:2" ht="49.15" hidden="1" customHeight="1" x14ac:dyDescent="0.25">
      <c r="A89" s="170" t="s">
        <v>180</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2018-05-10T15:01:54Z</dcterms:modified>
  <cp:contentStatus>v2017_1</cp:contentStatus>
</cp:coreProperties>
</file>